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D:\USERS\hpeskova\Desktop\Kancelářské potřeby(II.) 2023\KP 048-2023\1) výzva\"/>
    </mc:Choice>
  </mc:AlternateContent>
  <xr:revisionPtr revIDLastSave="0" documentId="13_ncr:1_{8121D997-A9E7-44C2-B16D-B5AF5FAF378C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KP" sheetId="1" r:id="rId1"/>
  </sheets>
  <definedNames>
    <definedName name="_xlnm._FilterDatabase" localSheetId="0" hidden="1">KP!$A$6:$U$21</definedName>
    <definedName name="_xlnm.Print_Titles" localSheetId="0">KP!$6:$6</definedName>
    <definedName name="_xlnm.Print_Area" localSheetId="0">KP!$B$1:$U$24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16" i="1" l="1"/>
  <c r="L17" i="1"/>
  <c r="K18" i="1"/>
  <c r="L18" i="1"/>
  <c r="K19" i="1"/>
  <c r="L19" i="1"/>
  <c r="K20" i="1"/>
  <c r="L20" i="1"/>
  <c r="K17" i="1" l="1"/>
  <c r="L16" i="1"/>
  <c r="H16" i="1" l="1"/>
  <c r="H17" i="1"/>
  <c r="H18" i="1"/>
  <c r="H19" i="1"/>
  <c r="H20" i="1"/>
  <c r="K7" i="1"/>
  <c r="H12" i="1"/>
  <c r="H13" i="1"/>
  <c r="H14" i="1"/>
  <c r="H15" i="1"/>
  <c r="H21" i="1"/>
  <c r="H11" i="1" l="1"/>
  <c r="H10" i="1"/>
  <c r="H9" i="1"/>
  <c r="H8" i="1"/>
  <c r="H7" i="1"/>
  <c r="L21" i="1" l="1"/>
  <c r="K21" i="1"/>
  <c r="L15" i="1"/>
  <c r="K15" i="1"/>
  <c r="L14" i="1"/>
  <c r="K14" i="1"/>
  <c r="L13" i="1"/>
  <c r="K13" i="1"/>
  <c r="L12" i="1"/>
  <c r="K12" i="1"/>
  <c r="L11" i="1"/>
  <c r="K11" i="1"/>
  <c r="L10" i="1"/>
  <c r="K10" i="1"/>
  <c r="L9" i="1"/>
  <c r="K9" i="1"/>
  <c r="L8" i="1"/>
  <c r="K8" i="1"/>
  <c r="L7" i="1"/>
  <c r="I24" i="1" l="1"/>
  <c r="J24" i="1"/>
</calcChain>
</file>

<file path=xl/sharedStrings.xml><?xml version="1.0" encoding="utf-8"?>
<sst xmlns="http://schemas.openxmlformats.org/spreadsheetml/2006/main" count="82" uniqueCount="60">
  <si>
    <t>Vyplní se automaticky</t>
  </si>
  <si>
    <t>Vyplní dodavatel</t>
  </si>
  <si>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</si>
  <si>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</si>
  <si>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</si>
  <si>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</si>
  <si>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</si>
  <si>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</si>
  <si>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</si>
  <si>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</si>
  <si>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</si>
  <si>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</si>
  <si>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30199792-8 - Kalendáře</t>
  </si>
  <si>
    <t>22817000-0 - Diáře nebo osobní kalendáře</t>
  </si>
  <si>
    <t>Název</t>
  </si>
  <si>
    <t>Měrná jednotka [MJ]</t>
  </si>
  <si>
    <t xml:space="preserve">Popis </t>
  </si>
  <si>
    <t>Maximální cena za jednotlivé položky 
 v Kč BEZ DPH</t>
  </si>
  <si>
    <t>Fakturace</t>
  </si>
  <si>
    <t>Financováno
 z projektových finančních prostředků</t>
  </si>
  <si>
    <t>Obchodní podmínky NAD RÁMEC STANDARDNÍCH 
obchodních podmínek</t>
  </si>
  <si>
    <t>Kontaktní osoba 
k převzetí zboží</t>
  </si>
  <si>
    <t xml:space="preserve">Místo dodání </t>
  </si>
  <si>
    <r>
      <t xml:space="preserve">Termín dodání 
</t>
    </r>
    <r>
      <rPr>
        <sz val="11"/>
        <rFont val="Calibri"/>
        <family val="2"/>
        <charset val="238"/>
        <scheme val="minor"/>
      </rPr>
      <t>(uveden v kalend. dnech od dojití výzvy Objednatele k plnění Smlouvy)</t>
    </r>
  </si>
  <si>
    <t xml:space="preserve">POZNÁMKA </t>
  </si>
  <si>
    <t>CPV - výběr
kancelářské potřeby</t>
  </si>
  <si>
    <t xml:space="preserve">Pokud financováno z projektových prostředků, pak ŘEŠITEL uvede: NÁZEV A ČÍSLO DOTAČNÍHO PROJEKTU </t>
  </si>
  <si>
    <t>V případě, že se dodavatel při předání zboží na některá uvedená tel. čísla nedovolá, bude v takovém případě volat tel. 377 631 332, 377 631 320.</t>
  </si>
  <si>
    <t>ks</t>
  </si>
  <si>
    <t>stolní kalendář podlouhlý obrázkový, 
týdenní sloupcové kalendárium s uvedením hodin, 
rozměr jednotlivých listů cca 300 - 320 mm x  130 -150 mm</t>
  </si>
  <si>
    <t>stolní kalendář bez obrázků, 
týdenní sloupcové kalendárium s uvedením hodin, 
rozměr jednotlivých listů cca 300 - 340 mm x 120 - 145 mm</t>
  </si>
  <si>
    <t>nástěnný kalendář 3měsíční, 
rozměry cca 292 -315 mm x 420 - 450 mm</t>
  </si>
  <si>
    <t>diáře A5 denní, 
rozměr cca 140 -150 mm x 205-210 mm</t>
  </si>
  <si>
    <t>diáře A5 týdenní, 
rozměr cca 140 -150 mm x 205 - 210 mm</t>
  </si>
  <si>
    <t xml:space="preserve">měsíční kapesní  diář,
rozměr cca 75 - 80 mm x 175 -180 mm, 
celoplastové provedení </t>
  </si>
  <si>
    <t>diář kapesní týdenní, 
rozměr cca 80 -100 mm x 150  - 155 mm</t>
  </si>
  <si>
    <t>plánovací kalendář/ karta,
rozměr cca 210 - 215 mm x 145 - 150 mm</t>
  </si>
  <si>
    <t>nástěnný roční kalendář,
barevně označeny soboty, neděle, svátky, 
rozměr cca 880 - 965 mm x 640 -700 mm</t>
  </si>
  <si>
    <t>Ilustrační obrázek</t>
  </si>
  <si>
    <t>PS-NL Ilona Skalová,
Tel.: 37763 1333
nebo
Vladislava Ottová,
Tel.: 37763 1332</t>
  </si>
  <si>
    <t>Univerzitní 22,
301 00 Plzeň,
budova Fakulty strojní - Centrální sklad,
místnost UU 010 nebo UU 012</t>
  </si>
  <si>
    <t>stolní kalendář dvoutýdenní řádkový,
obrázek uprostřed, 
rozměr cca 300 - 350 mm x 150 -250 mm</t>
  </si>
  <si>
    <t>stolní kalendář podlouhlý obrázkový 2024</t>
  </si>
  <si>
    <t>stolní kalendář bez obrázků 2024</t>
  </si>
  <si>
    <t>nástěnný kalendář 3měsíční 2024</t>
  </si>
  <si>
    <t>plánovací karta 2024</t>
  </si>
  <si>
    <t>plánovací nástěnná roční mapa - kalendář 2024</t>
  </si>
  <si>
    <t>diáře A5 týdenní 2024</t>
  </si>
  <si>
    <t>stolní kalendář 14denní s obrázky 2024</t>
  </si>
  <si>
    <t>diáře A5 denní 2024</t>
  </si>
  <si>
    <t>diář kapesní měsíční 2024</t>
  </si>
  <si>
    <t xml:space="preserve">diář kapesní týdenní 2024 </t>
  </si>
  <si>
    <t>diáře A5 denní, tmavě modrý, povrch materiál desek Vivella, stužka, barva bloku bílá, rozměr cca 140 -150 mm x 205-210 mm</t>
  </si>
  <si>
    <t>diáře A5 týdenní, tmavě modrý, povrch materiál desek Vivella, stužka, barva bloku bílá, rozměr cca 140 -150 mm x 205 - 210 mm</t>
  </si>
  <si>
    <t>diáře A5 týdenní, červený, povrch materiál desek Vivella, stužka, barva bloku bílá, rozměr cca 140 -150 mm x 205 - 210 mm</t>
  </si>
  <si>
    <t>diář kapesní týdenní,  tmavě modrý, povrch materiál desek Vivella, stužka, barva bloku bílá,rozměr cca 80 -100 mm x 150  - 155 mm</t>
  </si>
  <si>
    <t>diář kapesní týdenní,  červený, povrch materiál desek Vivella, stužka, barva bloku bílá,rozměr cca 80 -100 mm x 150  - 155 mm</t>
  </si>
  <si>
    <t>Příloha č. 2 Kupní smlouvy - technická specifikace
Kancelářské potřeby (II.) 048 - 2023</t>
  </si>
  <si>
    <t>Společná faktura</t>
  </si>
  <si>
    <t>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</si>
</sst>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2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sz val="10"/>
      <name val="Arial"/>
      <family val="2"/>
      <charset val="238"/>
    </font>
    <font>
      <sz val="11"/>
      <name val="Calibri"/>
      <family val="2"/>
      <charset val="238"/>
    </font>
    <font>
      <sz val="11"/>
      <color rgb="FFFF0000"/>
      <name val="Calibri"/>
      <family val="2"/>
      <charset val="238"/>
      <scheme val="minor"/>
    </font>
    <font>
      <b/>
      <u/>
      <sz val="11"/>
      <color rgb="FFFF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5FFBC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</borders>
  <cellStyleXfs count="8">
    <xf numFmtId="0" fontId="0" fillId="0" borderId="0"/>
    <xf numFmtId="0" fontId="15" fillId="0" borderId="0"/>
    <xf numFmtId="0" fontId="5" fillId="0" borderId="0"/>
    <xf numFmtId="0" fontId="5" fillId="0" borderId="0"/>
    <xf numFmtId="0" fontId="18" fillId="0" borderId="0"/>
    <xf numFmtId="0" fontId="4" fillId="0" borderId="0"/>
    <xf numFmtId="0" fontId="4" fillId="0" borderId="0"/>
    <xf numFmtId="0" fontId="4" fillId="0" borderId="0"/>
  </cellStyleXfs>
  <cellXfs count="98">
    <xf numFmtId="0" fontId="0" fillId="0" borderId="0" xfId="0"/>
    <xf numFmtId="0" fontId="0" fillId="0" borderId="0" xfId="0" applyProtection="1"/>
    <xf numFmtId="0" fontId="16" fillId="2" borderId="0" xfId="0" applyFont="1" applyFill="1" applyAlignment="1" applyProtection="1">
      <alignment horizontal="left" vertical="center" wrapText="1"/>
    </xf>
    <xf numFmtId="0" fontId="16" fillId="2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21" fillId="0" borderId="0" xfId="0" applyFont="1" applyAlignment="1" applyProtection="1">
      <alignment vertical="top" wrapText="1"/>
    </xf>
    <xf numFmtId="0" fontId="0" fillId="0" borderId="0" xfId="0" applyAlignment="1" applyProtection="1">
      <alignment wrapText="1"/>
    </xf>
    <xf numFmtId="0" fontId="7" fillId="0" borderId="0" xfId="0" applyFont="1" applyAlignment="1" applyProtection="1">
      <alignment vertical="center"/>
    </xf>
    <xf numFmtId="0" fontId="8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20" fillId="0" borderId="0" xfId="0" applyFont="1" applyAlignment="1" applyProtection="1">
      <alignment horizontal="left" vertical="top" wrapText="1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vertical="center" wrapText="1"/>
    </xf>
    <xf numFmtId="0" fontId="0" fillId="0" borderId="1" xfId="0" applyBorder="1" applyProtection="1"/>
    <xf numFmtId="0" fontId="0" fillId="0" borderId="0" xfId="0" applyAlignment="1" applyProtection="1">
      <alignment horizontal="left" vertical="center" wrapText="1" indent="1"/>
    </xf>
    <xf numFmtId="0" fontId="9" fillId="0" borderId="0" xfId="0" applyFont="1" applyAlignment="1" applyProtection="1">
      <alignment horizontal="left" vertical="center" wrapText="1"/>
    </xf>
    <xf numFmtId="0" fontId="0" fillId="4" borderId="1" xfId="0" applyFill="1" applyBorder="1" applyProtection="1"/>
    <xf numFmtId="0" fontId="0" fillId="0" borderId="0" xfId="0" applyAlignment="1" applyProtection="1">
      <alignment horizontal="left" vertical="top" indent="1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vertical="center" wrapTex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9" fillId="4" borderId="2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0" fillId="0" borderId="11" xfId="0" applyBorder="1" applyProtection="1"/>
    <xf numFmtId="0" fontId="12" fillId="2" borderId="3" xfId="0" applyFont="1" applyFill="1" applyBorder="1" applyAlignment="1" applyProtection="1">
      <alignment horizontal="center" vertical="center" textRotation="90" wrapText="1"/>
    </xf>
    <xf numFmtId="0" fontId="12" fillId="5" borderId="4" xfId="0" applyFont="1" applyFill="1" applyBorder="1" applyAlignment="1" applyProtection="1">
      <alignment horizontal="center" vertical="center" wrapText="1"/>
    </xf>
    <xf numFmtId="0" fontId="9" fillId="4" borderId="4" xfId="0" applyFont="1" applyFill="1" applyBorder="1" applyAlignment="1" applyProtection="1">
      <alignment horizontal="center" vertical="center" wrapText="1"/>
    </xf>
    <xf numFmtId="0" fontId="9" fillId="5" borderId="4" xfId="0" applyFont="1" applyFill="1" applyBorder="1" applyAlignment="1" applyProtection="1">
      <alignment horizontal="center" vertical="center" wrapText="1"/>
    </xf>
    <xf numFmtId="164" fontId="0" fillId="0" borderId="11" xfId="0" applyNumberFormat="1" applyBorder="1" applyAlignment="1" applyProtection="1">
      <alignment vertical="center"/>
    </xf>
    <xf numFmtId="3" fontId="0" fillId="2" borderId="6" xfId="0" applyNumberFormat="1" applyFill="1" applyBorder="1" applyAlignment="1" applyProtection="1">
      <alignment horizontal="center" vertical="center" wrapText="1"/>
    </xf>
    <xf numFmtId="0" fontId="19" fillId="3" borderId="7" xfId="1" applyFont="1" applyFill="1" applyBorder="1" applyAlignment="1" applyProtection="1">
      <alignment horizontal="left" vertical="center" wrapText="1" indent="1"/>
    </xf>
    <xf numFmtId="3" fontId="0" fillId="3" borderId="18" xfId="0" applyNumberFormat="1" applyFill="1" applyBorder="1" applyAlignment="1" applyProtection="1">
      <alignment horizontal="center" vertical="center" wrapText="1"/>
    </xf>
    <xf numFmtId="0" fontId="17" fillId="3" borderId="7" xfId="1" applyFont="1" applyFill="1" applyBorder="1" applyAlignment="1" applyProtection="1">
      <alignment horizontal="center" vertical="center" wrapText="1"/>
    </xf>
    <xf numFmtId="0" fontId="17" fillId="3" borderId="7" xfId="5" applyFont="1" applyFill="1" applyBorder="1" applyAlignment="1" applyProtection="1">
      <alignment horizontal="left" vertical="center" wrapText="1" indent="1"/>
    </xf>
    <xf numFmtId="164" fontId="0" fillId="0" borderId="7" xfId="0" applyNumberFormat="1" applyBorder="1" applyAlignment="1" applyProtection="1">
      <alignment horizontal="right" vertical="center" indent="1"/>
    </xf>
    <xf numFmtId="164" fontId="13" fillId="3" borderId="7" xfId="0" applyNumberFormat="1" applyFont="1" applyFill="1" applyBorder="1" applyAlignment="1" applyProtection="1">
      <alignment horizontal="right" vertical="center" wrapText="1" indent="1"/>
    </xf>
    <xf numFmtId="165" fontId="0" fillId="0" borderId="7" xfId="0" applyNumberFormat="1" applyBorder="1" applyAlignment="1" applyProtection="1">
      <alignment horizontal="right" vertical="center" indent="1"/>
    </xf>
    <xf numFmtId="0" fontId="0" fillId="0" borderId="7" xfId="0" applyBorder="1" applyAlignment="1" applyProtection="1">
      <alignment horizontal="center" vertical="center"/>
    </xf>
    <xf numFmtId="0" fontId="2" fillId="3" borderId="12" xfId="0" applyFont="1" applyFill="1" applyBorder="1" applyAlignment="1" applyProtection="1">
      <alignment horizontal="center" vertical="center" wrapText="1"/>
    </xf>
    <xf numFmtId="0" fontId="0" fillId="3" borderId="12" xfId="0" applyFill="1" applyBorder="1" applyAlignment="1" applyProtection="1">
      <alignment horizontal="center" vertical="center" wrapText="1"/>
    </xf>
    <xf numFmtId="0" fontId="6" fillId="3" borderId="12" xfId="0" applyFont="1" applyFill="1" applyBorder="1" applyAlignment="1" applyProtection="1">
      <alignment horizontal="center" vertical="center" wrapText="1"/>
    </xf>
    <xf numFmtId="0" fontId="3" fillId="3" borderId="12" xfId="0" applyFont="1" applyFill="1" applyBorder="1" applyAlignment="1" applyProtection="1">
      <alignment horizontal="center" vertical="center" wrapText="1"/>
    </xf>
    <xf numFmtId="0" fontId="9" fillId="3" borderId="12" xfId="0" applyFont="1" applyFill="1" applyBorder="1" applyAlignment="1" applyProtection="1">
      <alignment horizontal="center" vertical="center" wrapText="1"/>
    </xf>
    <xf numFmtId="3" fontId="0" fillId="2" borderId="8" xfId="0" applyNumberFormat="1" applyFill="1" applyBorder="1" applyAlignment="1" applyProtection="1">
      <alignment horizontal="center" vertical="center" wrapText="1"/>
    </xf>
    <xf numFmtId="0" fontId="19" fillId="3" borderId="9" xfId="1" applyFont="1" applyFill="1" applyBorder="1" applyAlignment="1" applyProtection="1">
      <alignment horizontal="left" vertical="center" wrapText="1" indent="1"/>
    </xf>
    <xf numFmtId="3" fontId="0" fillId="3" borderId="19" xfId="0" applyNumberFormat="1" applyFill="1" applyBorder="1" applyAlignment="1" applyProtection="1">
      <alignment horizontal="center" vertical="center" wrapText="1"/>
    </xf>
    <xf numFmtId="0" fontId="17" fillId="3" borderId="9" xfId="1" applyFont="1" applyFill="1" applyBorder="1" applyAlignment="1" applyProtection="1">
      <alignment horizontal="center" vertical="center" wrapText="1"/>
    </xf>
    <xf numFmtId="0" fontId="17" fillId="3" borderId="9" xfId="5" applyFont="1" applyFill="1" applyBorder="1" applyAlignment="1" applyProtection="1">
      <alignment horizontal="left" vertical="center" wrapText="1" indent="1"/>
    </xf>
    <xf numFmtId="164" fontId="0" fillId="0" borderId="9" xfId="0" applyNumberFormat="1" applyBorder="1" applyAlignment="1" applyProtection="1">
      <alignment horizontal="right" vertical="center" indent="1"/>
    </xf>
    <xf numFmtId="164" fontId="13" fillId="3" borderId="9" xfId="0" applyNumberFormat="1" applyFont="1" applyFill="1" applyBorder="1" applyAlignment="1" applyProtection="1">
      <alignment horizontal="right" vertical="center" wrapText="1" indent="1"/>
    </xf>
    <xf numFmtId="165" fontId="0" fillId="0" borderId="9" xfId="0" applyNumberFormat="1" applyBorder="1" applyAlignment="1" applyProtection="1">
      <alignment horizontal="right" vertical="center" indent="1"/>
    </xf>
    <xf numFmtId="0" fontId="0" fillId="0" borderId="9" xfId="0" applyBorder="1" applyAlignment="1" applyProtection="1">
      <alignment horizontal="center" vertical="center"/>
    </xf>
    <xf numFmtId="0" fontId="3" fillId="3" borderId="13" xfId="0" applyFont="1" applyFill="1" applyBorder="1" applyAlignment="1" applyProtection="1">
      <alignment horizontal="center" vertical="center" wrapText="1"/>
    </xf>
    <xf numFmtId="0" fontId="0" fillId="3" borderId="13" xfId="0" applyFill="1" applyBorder="1" applyAlignment="1" applyProtection="1">
      <alignment horizontal="center" vertical="center" wrapText="1"/>
    </xf>
    <xf numFmtId="0" fontId="6" fillId="3" borderId="13" xfId="0" applyFont="1" applyFill="1" applyBorder="1" applyAlignment="1" applyProtection="1">
      <alignment horizontal="center" vertical="center" wrapText="1"/>
    </xf>
    <xf numFmtId="0" fontId="9" fillId="3" borderId="13" xfId="0" applyFont="1" applyFill="1" applyBorder="1" applyAlignment="1" applyProtection="1">
      <alignment horizontal="center" vertical="center" wrapText="1"/>
    </xf>
    <xf numFmtId="0" fontId="0" fillId="3" borderId="21" xfId="0" applyFill="1" applyBorder="1" applyAlignment="1" applyProtection="1">
      <alignment horizontal="center" vertical="center" wrapText="1"/>
    </xf>
    <xf numFmtId="0" fontId="0" fillId="3" borderId="16" xfId="0" applyFill="1" applyBorder="1" applyAlignment="1" applyProtection="1">
      <alignment horizontal="center" vertical="center" wrapText="1"/>
    </xf>
    <xf numFmtId="0" fontId="19" fillId="3" borderId="9" xfId="1" applyFont="1" applyFill="1" applyBorder="1" applyAlignment="1" applyProtection="1">
      <alignment horizontal="center" vertical="center" wrapText="1"/>
    </xf>
    <xf numFmtId="0" fontId="19" fillId="3" borderId="9" xfId="5" applyFont="1" applyFill="1" applyBorder="1" applyAlignment="1" applyProtection="1">
      <alignment horizontal="left" vertical="center" wrapText="1" indent="1"/>
    </xf>
    <xf numFmtId="3" fontId="0" fillId="3" borderId="20" xfId="0" applyNumberFormat="1" applyFill="1" applyBorder="1" applyAlignment="1" applyProtection="1">
      <alignment horizontal="center" vertical="center" wrapText="1"/>
    </xf>
    <xf numFmtId="0" fontId="17" fillId="3" borderId="1" xfId="5" applyFont="1" applyFill="1" applyBorder="1" applyAlignment="1" applyProtection="1">
      <alignment horizontal="left" vertical="center" wrapText="1" indent="1"/>
    </xf>
    <xf numFmtId="3" fontId="0" fillId="2" borderId="17" xfId="0" applyNumberFormat="1" applyFill="1" applyBorder="1" applyAlignment="1" applyProtection="1">
      <alignment horizontal="center" vertical="center" wrapText="1"/>
    </xf>
    <xf numFmtId="0" fontId="19" fillId="3" borderId="14" xfId="1" applyFont="1" applyFill="1" applyBorder="1" applyAlignment="1" applyProtection="1">
      <alignment horizontal="left" vertical="center" wrapText="1" indent="1"/>
    </xf>
    <xf numFmtId="3" fontId="0" fillId="3" borderId="14" xfId="0" applyNumberFormat="1" applyFill="1" applyBorder="1" applyAlignment="1" applyProtection="1">
      <alignment horizontal="center" vertical="center" wrapText="1"/>
    </xf>
    <xf numFmtId="0" fontId="17" fillId="3" borderId="14" xfId="1" applyFont="1" applyFill="1" applyBorder="1" applyAlignment="1" applyProtection="1">
      <alignment horizontal="center" vertical="center" wrapText="1"/>
    </xf>
    <xf numFmtId="0" fontId="17" fillId="3" borderId="14" xfId="5" applyFont="1" applyFill="1" applyBorder="1" applyAlignment="1" applyProtection="1">
      <alignment horizontal="left" vertical="center" wrapText="1" indent="1"/>
    </xf>
    <xf numFmtId="164" fontId="0" fillId="0" borderId="14" xfId="0" applyNumberFormat="1" applyBorder="1" applyAlignment="1" applyProtection="1">
      <alignment horizontal="right" vertical="center" indent="1"/>
    </xf>
    <xf numFmtId="164" fontId="13" fillId="3" borderId="14" xfId="0" applyNumberFormat="1" applyFont="1" applyFill="1" applyBorder="1" applyAlignment="1" applyProtection="1">
      <alignment horizontal="right" vertical="center" wrapText="1" indent="1"/>
    </xf>
    <xf numFmtId="165" fontId="0" fillId="0" borderId="14" xfId="0" applyNumberFormat="1" applyBorder="1" applyAlignment="1" applyProtection="1">
      <alignment horizontal="right" vertical="center" indent="1"/>
    </xf>
    <xf numFmtId="0" fontId="0" fillId="0" borderId="14" xfId="0" applyBorder="1" applyAlignment="1" applyProtection="1">
      <alignment horizontal="center" vertical="center"/>
    </xf>
    <xf numFmtId="0" fontId="3" fillId="3" borderId="15" xfId="0" applyFont="1" applyFill="1" applyBorder="1" applyAlignment="1" applyProtection="1">
      <alignment horizontal="center" vertical="center" wrapText="1"/>
    </xf>
    <xf numFmtId="0" fontId="0" fillId="3" borderId="15" xfId="0" applyFill="1" applyBorder="1" applyAlignment="1" applyProtection="1">
      <alignment horizontal="center" vertical="center" wrapText="1"/>
    </xf>
    <xf numFmtId="0" fontId="6" fillId="3" borderId="15" xfId="0" applyFont="1" applyFill="1" applyBorder="1" applyAlignment="1" applyProtection="1">
      <alignment horizontal="center" vertical="center" wrapText="1"/>
    </xf>
    <xf numFmtId="0" fontId="9" fillId="3" borderId="15" xfId="0" applyFont="1" applyFill="1" applyBorder="1" applyAlignment="1" applyProtection="1">
      <alignment horizontal="center" vertical="center" wrapText="1"/>
    </xf>
    <xf numFmtId="0" fontId="0" fillId="3" borderId="14" xfId="0" applyFill="1" applyBorder="1" applyAlignment="1" applyProtection="1">
      <alignment horizontal="center" vertical="center" wrapText="1"/>
    </xf>
    <xf numFmtId="0" fontId="0" fillId="0" borderId="10" xfId="0" applyBorder="1" applyProtection="1"/>
    <xf numFmtId="0" fontId="9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2" fillId="5" borderId="3" xfId="0" applyFont="1" applyFill="1" applyBorder="1" applyAlignment="1" applyProtection="1">
      <alignment horizontal="center" vertical="center" wrapText="1"/>
    </xf>
    <xf numFmtId="0" fontId="9" fillId="5" borderId="4" xfId="0" applyFont="1" applyFill="1" applyBorder="1" applyAlignment="1" applyProtection="1">
      <alignment horizontal="center" vertical="center" wrapText="1"/>
    </xf>
    <xf numFmtId="0" fontId="0" fillId="5" borderId="4" xfId="0" applyFill="1" applyBorder="1" applyAlignment="1" applyProtection="1">
      <alignment vertical="center" wrapText="1"/>
    </xf>
    <xf numFmtId="0" fontId="0" fillId="5" borderId="5" xfId="0" applyFill="1" applyBorder="1" applyAlignment="1" applyProtection="1">
      <alignment vertical="center" wrapText="1"/>
    </xf>
    <xf numFmtId="0" fontId="0" fillId="0" borderId="0" xfId="0" applyAlignment="1" applyProtection="1">
      <alignment horizontal="right" vertical="center" wrapText="1"/>
    </xf>
    <xf numFmtId="0" fontId="12" fillId="0" borderId="0" xfId="0" applyFont="1" applyAlignment="1" applyProtection="1">
      <alignment horizontal="left" vertical="center" wrapText="1"/>
    </xf>
    <xf numFmtId="0" fontId="12" fillId="0" borderId="0" xfId="0" applyFont="1" applyAlignment="1" applyProtection="1">
      <alignment horizontal="left" vertical="center" wrapText="1"/>
    </xf>
    <xf numFmtId="164" fontId="14" fillId="0" borderId="0" xfId="0" applyNumberFormat="1" applyFont="1" applyAlignment="1" applyProtection="1">
      <alignment horizontal="right" vertical="center" indent="1"/>
    </xf>
    <xf numFmtId="164" fontId="7" fillId="0" borderId="3" xfId="0" applyNumberFormat="1" applyFont="1" applyBorder="1" applyAlignment="1" applyProtection="1">
      <alignment horizontal="center" vertical="center"/>
    </xf>
    <xf numFmtId="164" fontId="7" fillId="0" borderId="4" xfId="0" applyNumberFormat="1" applyFont="1" applyBorder="1" applyAlignment="1" applyProtection="1">
      <alignment horizontal="center" vertical="center"/>
    </xf>
    <xf numFmtId="0" fontId="0" fillId="0" borderId="4" xfId="0" applyBorder="1" applyProtection="1"/>
    <xf numFmtId="0" fontId="0" fillId="0" borderId="5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13" fillId="4" borderId="7" xfId="0" applyNumberFormat="1" applyFont="1" applyFill="1" applyBorder="1" applyAlignment="1" applyProtection="1">
      <alignment horizontal="right" vertical="center" wrapText="1" indent="1"/>
      <protection locked="0"/>
    </xf>
    <xf numFmtId="164" fontId="13" fillId="4" borderId="9" xfId="0" applyNumberFormat="1" applyFont="1" applyFill="1" applyBorder="1" applyAlignment="1" applyProtection="1">
      <alignment horizontal="right" vertical="center" wrapText="1" indent="1"/>
      <protection locked="0"/>
    </xf>
    <xf numFmtId="164" fontId="13" fillId="4" borderId="16" xfId="0" applyNumberFormat="1" applyFont="1" applyFill="1" applyBorder="1" applyAlignment="1" applyProtection="1">
      <alignment horizontal="right" vertical="center" wrapText="1" indent="1"/>
      <protection locked="0"/>
    </xf>
    <xf numFmtId="164" fontId="13" fillId="4" borderId="14" xfId="0" applyNumberFormat="1" applyFont="1" applyFill="1" applyBorder="1" applyAlignment="1" applyProtection="1">
      <alignment horizontal="right" vertical="center" wrapText="1" indent="1"/>
      <protection locked="0"/>
    </xf>
  </cellXfs>
  <cellStyles count="8">
    <cellStyle name="Normální" xfId="0" builtinId="0"/>
    <cellStyle name="normální 2" xfId="4" xr:uid="{00000000-0005-0000-0000-000001000000}"/>
    <cellStyle name="normální 3" xfId="1" xr:uid="{00000000-0005-0000-0000-000002000000}"/>
    <cellStyle name="normální 3 2" xfId="3" xr:uid="{00000000-0005-0000-0000-000003000000}"/>
    <cellStyle name="normální 3 2 2" xfId="5" xr:uid="{00000000-0005-0000-0000-000004000000}"/>
    <cellStyle name="normální 3 2 2 2" xfId="7" xr:uid="{00000000-0005-0000-0000-000005000000}"/>
    <cellStyle name="normální 3 4" xfId="6" xr:uid="{00000000-0005-0000-0000-000006000000}"/>
    <cellStyle name="Normální 4" xfId="2" xr:uid="{00000000-0005-0000-0000-000007000000}"/>
  </cellStyles>
  <dxfs count="8">
    <dxf>
      <fill>
        <patternFill patternType="solid">
          <fgColor rgb="FF80F29B"/>
          <bgColor rgb="FF80F29B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FFFFB7"/>
          <bgColor rgb="FFFFFFB7"/>
        </patternFill>
      </fill>
    </dxf>
    <dxf>
      <font>
        <b val="0"/>
        <i val="0"/>
      </font>
    </dxf>
    <dxf>
      <fill>
        <patternFill patternType="solid">
          <fgColor rgb="FFD2FABE"/>
          <bgColor rgb="FFD2FABE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 patternType="solid">
          <fgColor rgb="FFFBD0C9"/>
          <bgColor rgb="FFFBD0C9"/>
        </patternFill>
      </fill>
    </dxf>
    <dxf>
      <numFmt numFmtId="3" formatCode="#,##0"/>
    </dxf>
  </dxfs>
  <tableStyles count="0" defaultTableStyle="TableStyleMedium2" defaultPivotStyle="PivotStyleLight16"/>
  <colors>
    <mruColors>
      <color rgb="FFC9F1FF"/>
      <color rgb="FFFBD0C9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10" Type="http://schemas.openxmlformats.org/officeDocument/2006/relationships/image" Target="../media/image10.jpeg"/><Relationship Id="rId4" Type="http://schemas.openxmlformats.org/officeDocument/2006/relationships/image" Target="../media/image4.pn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304800</xdr:colOff>
      <xdr:row>6</xdr:row>
      <xdr:rowOff>285750</xdr:rowOff>
    </xdr:from>
    <xdr:to>
      <xdr:col>6</xdr:col>
      <xdr:colOff>4187976</xdr:colOff>
      <xdr:row>6</xdr:row>
      <xdr:rowOff>1895475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7D482624-1D66-438B-A057-E184B2F550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54100" y="2828925"/>
          <a:ext cx="3883176" cy="1609725"/>
        </a:xfrm>
        <a:prstGeom prst="rect">
          <a:avLst/>
        </a:prstGeom>
      </xdr:spPr>
    </xdr:pic>
    <xdr:clientData/>
  </xdr:twoCellAnchor>
  <xdr:twoCellAnchor editAs="oneCell">
    <xdr:from>
      <xdr:col>6</xdr:col>
      <xdr:colOff>371475</xdr:colOff>
      <xdr:row>7</xdr:row>
      <xdr:rowOff>142875</xdr:rowOff>
    </xdr:from>
    <xdr:to>
      <xdr:col>6</xdr:col>
      <xdr:colOff>4048125</xdr:colOff>
      <xdr:row>7</xdr:row>
      <xdr:rowOff>1839444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6E764AF-A1DC-47D4-BB02-7AB50936D8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820775" y="4819650"/>
          <a:ext cx="3676650" cy="1696569"/>
        </a:xfrm>
        <a:prstGeom prst="rect">
          <a:avLst/>
        </a:prstGeom>
      </xdr:spPr>
    </xdr:pic>
    <xdr:clientData/>
  </xdr:twoCellAnchor>
  <xdr:twoCellAnchor editAs="oneCell">
    <xdr:from>
      <xdr:col>6</xdr:col>
      <xdr:colOff>1724025</xdr:colOff>
      <xdr:row>8</xdr:row>
      <xdr:rowOff>133350</xdr:rowOff>
    </xdr:from>
    <xdr:to>
      <xdr:col>6</xdr:col>
      <xdr:colOff>2997835</xdr:colOff>
      <xdr:row>8</xdr:row>
      <xdr:rowOff>2193290</xdr:rowOff>
    </xdr:to>
    <xdr:pic>
      <xdr:nvPicPr>
        <xdr:cNvPr id="4" name="Obrázek 3" descr="VÃ½sledek obrÃ¡zku pro nÃ¡stÄnnÃ½ kalendÃ¡Å 3mÄsÃ­ÄnÃ­ 2020">
          <a:extLst>
            <a:ext uri="{FF2B5EF4-FFF2-40B4-BE49-F238E27FC236}">
              <a16:creationId xmlns:a16="http://schemas.microsoft.com/office/drawing/2014/main" id="{A28D7A8C-A12C-4E0C-8CF0-D239E866A42F}"/>
            </a:ext>
          </a:extLst>
        </xdr:cNvPr>
        <xdr:cNvPicPr/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051" t="5097" r="27939" b="1"/>
        <a:stretch/>
      </xdr:blipFill>
      <xdr:spPr bwMode="auto">
        <a:xfrm>
          <a:off x="15173325" y="6867525"/>
          <a:ext cx="1273810" cy="205994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723901</xdr:colOff>
      <xdr:row>9</xdr:row>
      <xdr:rowOff>219076</xdr:rowOff>
    </xdr:from>
    <xdr:to>
      <xdr:col>6</xdr:col>
      <xdr:colOff>3790951</xdr:colOff>
      <xdr:row>9</xdr:row>
      <xdr:rowOff>2322504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799F174C-0292-4187-8698-673245D72A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173201" y="9429751"/>
          <a:ext cx="3067050" cy="2103428"/>
        </a:xfrm>
        <a:prstGeom prst="rect">
          <a:avLst/>
        </a:prstGeom>
      </xdr:spPr>
    </xdr:pic>
    <xdr:clientData/>
  </xdr:twoCellAnchor>
  <xdr:twoCellAnchor editAs="oneCell">
    <xdr:from>
      <xdr:col>6</xdr:col>
      <xdr:colOff>822437</xdr:colOff>
      <xdr:row>10</xdr:row>
      <xdr:rowOff>209549</xdr:rowOff>
    </xdr:from>
    <xdr:to>
      <xdr:col>6</xdr:col>
      <xdr:colOff>3781425</xdr:colOff>
      <xdr:row>10</xdr:row>
      <xdr:rowOff>2253348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D3FAB948-61F4-4B47-B8B7-7F39B906D6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4271737" y="12039599"/>
          <a:ext cx="2958988" cy="2043799"/>
        </a:xfrm>
        <a:prstGeom prst="rect">
          <a:avLst/>
        </a:prstGeom>
      </xdr:spPr>
    </xdr:pic>
    <xdr:clientData/>
  </xdr:twoCellAnchor>
  <xdr:twoCellAnchor editAs="oneCell">
    <xdr:from>
      <xdr:col>6</xdr:col>
      <xdr:colOff>1257299</xdr:colOff>
      <xdr:row>11</xdr:row>
      <xdr:rowOff>133349</xdr:rowOff>
    </xdr:from>
    <xdr:to>
      <xdr:col>6</xdr:col>
      <xdr:colOff>3248024</xdr:colOff>
      <xdr:row>11</xdr:row>
      <xdr:rowOff>2257424</xdr:rowOff>
    </xdr:to>
    <xdr:pic>
      <xdr:nvPicPr>
        <xdr:cNvPr id="7" name="Obrázek 6" descr="VÃ½sledek obrÃ¡zku pro diÃ¡Å kapesnÃ­ mÄsÃ­ÄnÃ­ 2020">
          <a:extLst>
            <a:ext uri="{FF2B5EF4-FFF2-40B4-BE49-F238E27FC236}">
              <a16:creationId xmlns:a16="http://schemas.microsoft.com/office/drawing/2014/main" id="{D097ACE7-23D4-4651-A42B-82B9F53E96E9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63374" y="14535149"/>
          <a:ext cx="1990725" cy="21240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1419224</xdr:colOff>
      <xdr:row>12</xdr:row>
      <xdr:rowOff>171449</xdr:rowOff>
    </xdr:from>
    <xdr:to>
      <xdr:col>6</xdr:col>
      <xdr:colOff>3352799</xdr:colOff>
      <xdr:row>12</xdr:row>
      <xdr:rowOff>2171700</xdr:rowOff>
    </xdr:to>
    <xdr:pic>
      <xdr:nvPicPr>
        <xdr:cNvPr id="8" name="Obrázek 7" descr="https://www.kalendareone.cz/216395-thickbox_default/diar-tydenni-kapesni-a6-balacron-economy-2020.jpg">
          <a:extLst>
            <a:ext uri="{FF2B5EF4-FFF2-40B4-BE49-F238E27FC236}">
              <a16:creationId xmlns:a16="http://schemas.microsoft.com/office/drawing/2014/main" id="{85FC885B-DA0A-4F1C-BBAD-454425AF5ED2}"/>
            </a:ext>
          </a:extLst>
        </xdr:cNvPr>
        <xdr:cNvPicPr/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5" t="10454" r="8235" b="16463"/>
        <a:stretch/>
      </xdr:blipFill>
      <xdr:spPr bwMode="auto">
        <a:xfrm>
          <a:off x="11925299" y="16964024"/>
          <a:ext cx="1933575" cy="2000251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801598</xdr:colOff>
      <xdr:row>13</xdr:row>
      <xdr:rowOff>123825</xdr:rowOff>
    </xdr:from>
    <xdr:to>
      <xdr:col>6</xdr:col>
      <xdr:colOff>3657600</xdr:colOff>
      <xdr:row>13</xdr:row>
      <xdr:rowOff>2128841</xdr:rowOff>
    </xdr:to>
    <xdr:pic>
      <xdr:nvPicPr>
        <xdr:cNvPr id="9" name="Obrázek 8" descr="608390_b2c.jpg">
          <a:extLst>
            <a:ext uri="{FF2B5EF4-FFF2-40B4-BE49-F238E27FC236}">
              <a16:creationId xmlns:a16="http://schemas.microsoft.com/office/drawing/2014/main" id="{DD2CFC92-05AB-407A-85B8-79A1460519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07673" y="19345275"/>
          <a:ext cx="2856002" cy="20050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760133</xdr:colOff>
      <xdr:row>14</xdr:row>
      <xdr:rowOff>142875</xdr:rowOff>
    </xdr:from>
    <xdr:to>
      <xdr:col>6</xdr:col>
      <xdr:colOff>3967843</xdr:colOff>
      <xdr:row>14</xdr:row>
      <xdr:rowOff>2368109</xdr:rowOff>
    </xdr:to>
    <xdr:pic>
      <xdr:nvPicPr>
        <xdr:cNvPr id="10" name="Obrázek 9" descr="https://www.papirnictvipavlik.cz/content/images/product/default/62759.jpg">
          <a:extLst>
            <a:ext uri="{FF2B5EF4-FFF2-40B4-BE49-F238E27FC236}">
              <a16:creationId xmlns:a16="http://schemas.microsoft.com/office/drawing/2014/main" id="{E5DDE17D-7B9E-47A1-8262-76C429E597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66208" y="21688425"/>
          <a:ext cx="3207710" cy="22252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857250</xdr:colOff>
      <xdr:row>20</xdr:row>
      <xdr:rowOff>238125</xdr:rowOff>
    </xdr:from>
    <xdr:to>
      <xdr:col>6</xdr:col>
      <xdr:colOff>3857625</xdr:colOff>
      <xdr:row>20</xdr:row>
      <xdr:rowOff>2009775</xdr:rowOff>
    </xdr:to>
    <xdr:pic>
      <xdr:nvPicPr>
        <xdr:cNvPr id="11" name="Obrázek 10" descr="VÃ½sledek obrÃ¡zku pro stolnÃ­ kalendÃ¡Å 14dennÃ­ s obrÃ¡zky">
          <a:extLst>
            <a:ext uri="{FF2B5EF4-FFF2-40B4-BE49-F238E27FC236}">
              <a16:creationId xmlns:a16="http://schemas.microsoft.com/office/drawing/2014/main" id="{613C61B0-375B-4F47-AF28-D975BABA9C3A}"/>
            </a:ext>
          </a:extLst>
        </xdr:cNvPr>
        <xdr:cNvPicPr/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48" t="4739" r="6244" b="5251"/>
        <a:stretch/>
      </xdr:blipFill>
      <xdr:spPr bwMode="auto">
        <a:xfrm>
          <a:off x="11363325" y="24441150"/>
          <a:ext cx="3000375" cy="177165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680357</xdr:colOff>
      <xdr:row>15</xdr:row>
      <xdr:rowOff>163285</xdr:rowOff>
    </xdr:from>
    <xdr:to>
      <xdr:col>6</xdr:col>
      <xdr:colOff>3747407</xdr:colOff>
      <xdr:row>15</xdr:row>
      <xdr:rowOff>2266713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B340ABEE-A100-47B9-BFF9-03E9F94ED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186432" y="25109260"/>
          <a:ext cx="3067050" cy="2103428"/>
        </a:xfrm>
        <a:prstGeom prst="rect">
          <a:avLst/>
        </a:prstGeom>
      </xdr:spPr>
    </xdr:pic>
    <xdr:clientData/>
  </xdr:twoCellAnchor>
  <xdr:twoCellAnchor editAs="oneCell">
    <xdr:from>
      <xdr:col>6</xdr:col>
      <xdr:colOff>1006928</xdr:colOff>
      <xdr:row>16</xdr:row>
      <xdr:rowOff>272143</xdr:rowOff>
    </xdr:from>
    <xdr:to>
      <xdr:col>6</xdr:col>
      <xdr:colOff>3965916</xdr:colOff>
      <xdr:row>16</xdr:row>
      <xdr:rowOff>2315942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E5D540AC-135E-441C-BDF1-8A653DF63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513003" y="27875593"/>
          <a:ext cx="2958988" cy="2043799"/>
        </a:xfrm>
        <a:prstGeom prst="rect">
          <a:avLst/>
        </a:prstGeom>
      </xdr:spPr>
    </xdr:pic>
    <xdr:clientData/>
  </xdr:twoCellAnchor>
  <xdr:twoCellAnchor editAs="oneCell">
    <xdr:from>
      <xdr:col>6</xdr:col>
      <xdr:colOff>1006929</xdr:colOff>
      <xdr:row>17</xdr:row>
      <xdr:rowOff>272143</xdr:rowOff>
    </xdr:from>
    <xdr:to>
      <xdr:col>6</xdr:col>
      <xdr:colOff>3965917</xdr:colOff>
      <xdr:row>17</xdr:row>
      <xdr:rowOff>2315942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801C1C2F-A366-40C0-909D-1F15062AA9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513004" y="30533068"/>
          <a:ext cx="2958988" cy="2043799"/>
        </a:xfrm>
        <a:prstGeom prst="rect">
          <a:avLst/>
        </a:prstGeom>
      </xdr:spPr>
    </xdr:pic>
    <xdr:clientData/>
  </xdr:twoCellAnchor>
  <xdr:twoCellAnchor editAs="oneCell">
    <xdr:from>
      <xdr:col>6</xdr:col>
      <xdr:colOff>1605643</xdr:colOff>
      <xdr:row>18</xdr:row>
      <xdr:rowOff>217714</xdr:rowOff>
    </xdr:from>
    <xdr:to>
      <xdr:col>6</xdr:col>
      <xdr:colOff>3539218</xdr:colOff>
      <xdr:row>18</xdr:row>
      <xdr:rowOff>2217965</xdr:rowOff>
    </xdr:to>
    <xdr:pic>
      <xdr:nvPicPr>
        <xdr:cNvPr id="15" name="Obrázek 14" descr="https://www.kalendareone.cz/216395-thickbox_default/diar-tydenni-kapesni-a6-balacron-economy-2020.jpg">
          <a:extLst>
            <a:ext uri="{FF2B5EF4-FFF2-40B4-BE49-F238E27FC236}">
              <a16:creationId xmlns:a16="http://schemas.microsoft.com/office/drawing/2014/main" id="{7B0C23E1-FD73-4176-BBFE-1C1C6F53DFE1}"/>
            </a:ext>
          </a:extLst>
        </xdr:cNvPr>
        <xdr:cNvPicPr/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5" t="10454" r="8235" b="16463"/>
        <a:stretch/>
      </xdr:blipFill>
      <xdr:spPr bwMode="auto">
        <a:xfrm>
          <a:off x="12111718" y="33136114"/>
          <a:ext cx="1933575" cy="2000251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oneCellAnchor>
    <xdr:from>
      <xdr:col>6</xdr:col>
      <xdr:colOff>1605643</xdr:colOff>
      <xdr:row>19</xdr:row>
      <xdr:rowOff>217714</xdr:rowOff>
    </xdr:from>
    <xdr:ext cx="1933575" cy="2000251"/>
    <xdr:pic>
      <xdr:nvPicPr>
        <xdr:cNvPr id="16" name="Obrázek 15" descr="https://www.kalendareone.cz/216395-thickbox_default/diar-tydenni-kapesni-a6-balacron-economy-2020.jpg">
          <a:extLst>
            <a:ext uri="{FF2B5EF4-FFF2-40B4-BE49-F238E27FC236}">
              <a16:creationId xmlns:a16="http://schemas.microsoft.com/office/drawing/2014/main" id="{649D03A0-D12E-4D62-AA9F-576BEFC93F42}"/>
            </a:ext>
          </a:extLst>
        </xdr:cNvPr>
        <xdr:cNvPicPr/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5" t="10454" r="8235" b="16463"/>
        <a:stretch/>
      </xdr:blipFill>
      <xdr:spPr bwMode="auto">
        <a:xfrm>
          <a:off x="12111718" y="35793589"/>
          <a:ext cx="1933575" cy="2000251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one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71"/>
  <sheetViews>
    <sheetView tabSelected="1" zoomScale="60" zoomScaleNormal="60" workbookViewId="0">
      <selection activeCell="J7" sqref="J7"/>
    </sheetView>
  </sheetViews>
  <sheetFormatPr defaultRowHeight="14.4" x14ac:dyDescent="0.3"/>
  <cols>
    <col min="1" max="1" width="2.6640625" style="1" bestFit="1" customWidth="1"/>
    <col min="2" max="2" width="5.5546875" style="1" bestFit="1" customWidth="1"/>
    <col min="3" max="3" width="45.109375" style="5" customWidth="1"/>
    <col min="4" max="4" width="12.44140625" style="93" customWidth="1"/>
    <col min="5" max="5" width="11.109375" style="4" customWidth="1"/>
    <col min="6" max="6" width="68.5546875" style="5" customWidth="1"/>
    <col min="7" max="7" width="67.5546875" style="5" customWidth="1"/>
    <col min="8" max="8" width="17.6640625" style="5" hidden="1" customWidth="1"/>
    <col min="9" max="9" width="24" style="1" customWidth="1"/>
    <col min="10" max="10" width="22.6640625" style="1" customWidth="1"/>
    <col min="11" max="11" width="20.5546875" style="1" customWidth="1"/>
    <col min="12" max="12" width="19.5546875" style="1" customWidth="1"/>
    <col min="13" max="13" width="20.88671875" style="1" customWidth="1"/>
    <col min="14" max="14" width="14.109375" style="1" customWidth="1"/>
    <col min="15" max="15" width="27.88671875" style="1" hidden="1" customWidth="1"/>
    <col min="16" max="16" width="20.44140625" style="1" hidden="1" customWidth="1"/>
    <col min="17" max="17" width="24" style="1" customWidth="1"/>
    <col min="18" max="18" width="36.6640625" style="1" customWidth="1"/>
    <col min="19" max="19" width="28.33203125" style="1" customWidth="1"/>
    <col min="20" max="20" width="13.44140625" style="1" hidden="1" customWidth="1"/>
    <col min="21" max="21" width="31.33203125" style="7" customWidth="1"/>
    <col min="22" max="16384" width="8.88671875" style="1"/>
  </cols>
  <sheetData>
    <row r="1" spans="1:21" ht="38.25" customHeight="1" x14ac:dyDescent="0.3">
      <c r="B1" s="2" t="s">
        <v>57</v>
      </c>
      <c r="C1" s="3"/>
      <c r="D1" s="3"/>
      <c r="G1" s="6"/>
    </row>
    <row r="2" spans="1:21" ht="20.100000000000001" customHeight="1" x14ac:dyDescent="0.3">
      <c r="C2" s="1"/>
      <c r="D2" s="8"/>
      <c r="E2" s="9"/>
      <c r="F2" s="10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11"/>
      <c r="S2" s="11"/>
      <c r="T2" s="12"/>
      <c r="U2" s="13"/>
    </row>
    <row r="3" spans="1:21" ht="27" customHeight="1" x14ac:dyDescent="0.3">
      <c r="B3" s="14"/>
      <c r="C3" s="15" t="s">
        <v>0</v>
      </c>
      <c r="D3" s="16"/>
      <c r="E3" s="16"/>
      <c r="F3" s="16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</row>
    <row r="4" spans="1:21" ht="27" customHeight="1" thickBot="1" x14ac:dyDescent="0.35">
      <c r="B4" s="17"/>
      <c r="C4" s="18" t="s">
        <v>1</v>
      </c>
      <c r="D4" s="16"/>
      <c r="E4" s="16"/>
      <c r="F4" s="16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</row>
    <row r="5" spans="1:21" ht="34.5" customHeight="1" thickBot="1" x14ac:dyDescent="0.35">
      <c r="B5" s="19"/>
      <c r="C5" s="20"/>
      <c r="D5" s="21"/>
      <c r="E5" s="21"/>
      <c r="F5" s="10"/>
      <c r="G5" s="10"/>
      <c r="H5" s="22"/>
      <c r="J5" s="23" t="s">
        <v>2</v>
      </c>
      <c r="U5" s="24"/>
    </row>
    <row r="6" spans="1:21" ht="69" customHeight="1" thickTop="1" thickBot="1" x14ac:dyDescent="0.35">
      <c r="A6" s="25"/>
      <c r="B6" s="26" t="s">
        <v>3</v>
      </c>
      <c r="C6" s="27" t="s">
        <v>14</v>
      </c>
      <c r="D6" s="27" t="s">
        <v>4</v>
      </c>
      <c r="E6" s="27" t="s">
        <v>15</v>
      </c>
      <c r="F6" s="27" t="s">
        <v>16</v>
      </c>
      <c r="G6" s="27" t="s">
        <v>38</v>
      </c>
      <c r="H6" s="27" t="s">
        <v>17</v>
      </c>
      <c r="I6" s="27" t="s">
        <v>5</v>
      </c>
      <c r="J6" s="28" t="s">
        <v>6</v>
      </c>
      <c r="K6" s="29" t="s">
        <v>7</v>
      </c>
      <c r="L6" s="29" t="s">
        <v>8</v>
      </c>
      <c r="M6" s="27" t="s">
        <v>18</v>
      </c>
      <c r="N6" s="27" t="s">
        <v>19</v>
      </c>
      <c r="O6" s="27" t="s">
        <v>26</v>
      </c>
      <c r="P6" s="27" t="s">
        <v>20</v>
      </c>
      <c r="Q6" s="29" t="s">
        <v>21</v>
      </c>
      <c r="R6" s="27" t="s">
        <v>22</v>
      </c>
      <c r="S6" s="27" t="s">
        <v>23</v>
      </c>
      <c r="T6" s="27" t="s">
        <v>24</v>
      </c>
      <c r="U6" s="27" t="s">
        <v>25</v>
      </c>
    </row>
    <row r="7" spans="1:21" ht="168" customHeight="1" thickTop="1" x14ac:dyDescent="0.3">
      <c r="A7" s="30"/>
      <c r="B7" s="31">
        <v>1</v>
      </c>
      <c r="C7" s="32" t="s">
        <v>42</v>
      </c>
      <c r="D7" s="33">
        <v>182</v>
      </c>
      <c r="E7" s="34" t="s">
        <v>28</v>
      </c>
      <c r="F7" s="35" t="s">
        <v>29</v>
      </c>
      <c r="G7" s="35"/>
      <c r="H7" s="36">
        <f t="shared" ref="H7:H21" si="0">D7*I7</f>
        <v>14560</v>
      </c>
      <c r="I7" s="37">
        <v>80</v>
      </c>
      <c r="J7" s="94"/>
      <c r="K7" s="38">
        <f t="shared" ref="K7:K21" si="1">D7*J7</f>
        <v>0</v>
      </c>
      <c r="L7" s="39" t="str">
        <f t="shared" ref="L7:L21" si="2">IF(ISNUMBER(J7), IF(J7&gt;I7,"NEVYHOVUJE","VYHOVUJE")," ")</f>
        <v xml:space="preserve"> </v>
      </c>
      <c r="M7" s="40" t="s">
        <v>58</v>
      </c>
      <c r="N7" s="41" t="s">
        <v>59</v>
      </c>
      <c r="O7" s="42"/>
      <c r="P7" s="42"/>
      <c r="Q7" s="43" t="s">
        <v>39</v>
      </c>
      <c r="R7" s="43" t="s">
        <v>40</v>
      </c>
      <c r="S7" s="44">
        <v>21</v>
      </c>
      <c r="T7" s="42"/>
      <c r="U7" s="41" t="s">
        <v>12</v>
      </c>
    </row>
    <row r="8" spans="1:21" ht="162" customHeight="1" x14ac:dyDescent="0.3">
      <c r="A8" s="25"/>
      <c r="B8" s="45">
        <v>2</v>
      </c>
      <c r="C8" s="46" t="s">
        <v>43</v>
      </c>
      <c r="D8" s="47">
        <v>301</v>
      </c>
      <c r="E8" s="48" t="s">
        <v>28</v>
      </c>
      <c r="F8" s="49" t="s">
        <v>30</v>
      </c>
      <c r="G8" s="49"/>
      <c r="H8" s="50">
        <f t="shared" si="0"/>
        <v>22274</v>
      </c>
      <c r="I8" s="51">
        <v>74</v>
      </c>
      <c r="J8" s="95"/>
      <c r="K8" s="52">
        <f t="shared" si="1"/>
        <v>0</v>
      </c>
      <c r="L8" s="53" t="str">
        <f t="shared" si="2"/>
        <v xml:space="preserve"> </v>
      </c>
      <c r="M8" s="54"/>
      <c r="N8" s="55"/>
      <c r="O8" s="56"/>
      <c r="P8" s="56"/>
      <c r="Q8" s="54"/>
      <c r="R8" s="54"/>
      <c r="S8" s="57"/>
      <c r="T8" s="56"/>
      <c r="U8" s="55"/>
    </row>
    <row r="9" spans="1:21" ht="195" customHeight="1" x14ac:dyDescent="0.3">
      <c r="A9" s="25"/>
      <c r="B9" s="45">
        <v>3</v>
      </c>
      <c r="C9" s="46" t="s">
        <v>44</v>
      </c>
      <c r="D9" s="47">
        <v>36</v>
      </c>
      <c r="E9" s="48" t="s">
        <v>28</v>
      </c>
      <c r="F9" s="49" t="s">
        <v>31</v>
      </c>
      <c r="G9" s="49"/>
      <c r="H9" s="50">
        <f t="shared" si="0"/>
        <v>2844</v>
      </c>
      <c r="I9" s="51">
        <v>79</v>
      </c>
      <c r="J9" s="95"/>
      <c r="K9" s="52">
        <f t="shared" si="1"/>
        <v>0</v>
      </c>
      <c r="L9" s="53" t="str">
        <f t="shared" si="2"/>
        <v xml:space="preserve"> </v>
      </c>
      <c r="M9" s="54"/>
      <c r="N9" s="55"/>
      <c r="O9" s="56"/>
      <c r="P9" s="56"/>
      <c r="Q9" s="54"/>
      <c r="R9" s="54"/>
      <c r="S9" s="57"/>
      <c r="T9" s="56"/>
      <c r="U9" s="58"/>
    </row>
    <row r="10" spans="1:21" ht="206.25" customHeight="1" x14ac:dyDescent="0.3">
      <c r="A10" s="25"/>
      <c r="B10" s="45">
        <v>4</v>
      </c>
      <c r="C10" s="46" t="s">
        <v>49</v>
      </c>
      <c r="D10" s="47">
        <v>57</v>
      </c>
      <c r="E10" s="48" t="s">
        <v>28</v>
      </c>
      <c r="F10" s="49" t="s">
        <v>32</v>
      </c>
      <c r="G10" s="49"/>
      <c r="H10" s="50">
        <f t="shared" si="0"/>
        <v>9120</v>
      </c>
      <c r="I10" s="51">
        <v>160</v>
      </c>
      <c r="J10" s="95"/>
      <c r="K10" s="52">
        <f t="shared" si="1"/>
        <v>0</v>
      </c>
      <c r="L10" s="53" t="str">
        <f t="shared" si="2"/>
        <v xml:space="preserve"> </v>
      </c>
      <c r="M10" s="54"/>
      <c r="N10" s="55"/>
      <c r="O10" s="56"/>
      <c r="P10" s="56"/>
      <c r="Q10" s="54"/>
      <c r="R10" s="54"/>
      <c r="S10" s="57"/>
      <c r="T10" s="56"/>
      <c r="U10" s="59" t="s">
        <v>13</v>
      </c>
    </row>
    <row r="11" spans="1:21" ht="202.5" customHeight="1" x14ac:dyDescent="0.3">
      <c r="A11" s="25"/>
      <c r="B11" s="45">
        <v>5</v>
      </c>
      <c r="C11" s="46" t="s">
        <v>47</v>
      </c>
      <c r="D11" s="47">
        <v>82</v>
      </c>
      <c r="E11" s="60" t="s">
        <v>28</v>
      </c>
      <c r="F11" s="61" t="s">
        <v>33</v>
      </c>
      <c r="G11" s="61"/>
      <c r="H11" s="50">
        <f t="shared" si="0"/>
        <v>11480</v>
      </c>
      <c r="I11" s="51">
        <v>140</v>
      </c>
      <c r="J11" s="95"/>
      <c r="K11" s="52">
        <f t="shared" si="1"/>
        <v>0</v>
      </c>
      <c r="L11" s="53" t="str">
        <f t="shared" si="2"/>
        <v xml:space="preserve"> </v>
      </c>
      <c r="M11" s="54"/>
      <c r="N11" s="55"/>
      <c r="O11" s="56"/>
      <c r="P11" s="56"/>
      <c r="Q11" s="54"/>
      <c r="R11" s="54"/>
      <c r="S11" s="57"/>
      <c r="T11" s="56"/>
      <c r="U11" s="55"/>
    </row>
    <row r="12" spans="1:21" ht="188.25" customHeight="1" x14ac:dyDescent="0.3">
      <c r="A12" s="25"/>
      <c r="B12" s="45">
        <v>6</v>
      </c>
      <c r="C12" s="46" t="s">
        <v>50</v>
      </c>
      <c r="D12" s="47">
        <v>42</v>
      </c>
      <c r="E12" s="48" t="s">
        <v>28</v>
      </c>
      <c r="F12" s="49" t="s">
        <v>34</v>
      </c>
      <c r="G12" s="49"/>
      <c r="H12" s="50">
        <f t="shared" si="0"/>
        <v>1260</v>
      </c>
      <c r="I12" s="51">
        <v>30</v>
      </c>
      <c r="J12" s="95"/>
      <c r="K12" s="52">
        <f t="shared" si="1"/>
        <v>0</v>
      </c>
      <c r="L12" s="53" t="str">
        <f t="shared" si="2"/>
        <v xml:space="preserve"> </v>
      </c>
      <c r="M12" s="54"/>
      <c r="N12" s="55"/>
      <c r="O12" s="56"/>
      <c r="P12" s="56"/>
      <c r="Q12" s="54"/>
      <c r="R12" s="54"/>
      <c r="S12" s="57"/>
      <c r="T12" s="56"/>
      <c r="U12" s="55"/>
    </row>
    <row r="13" spans="1:21" ht="191.25" customHeight="1" x14ac:dyDescent="0.3">
      <c r="A13" s="25"/>
      <c r="B13" s="45">
        <v>7</v>
      </c>
      <c r="C13" s="46" t="s">
        <v>51</v>
      </c>
      <c r="D13" s="47">
        <v>74</v>
      </c>
      <c r="E13" s="48" t="s">
        <v>28</v>
      </c>
      <c r="F13" s="49" t="s">
        <v>35</v>
      </c>
      <c r="G13" s="49"/>
      <c r="H13" s="50">
        <f t="shared" si="0"/>
        <v>6660</v>
      </c>
      <c r="I13" s="51">
        <v>90</v>
      </c>
      <c r="J13" s="95"/>
      <c r="K13" s="52">
        <f t="shared" si="1"/>
        <v>0</v>
      </c>
      <c r="L13" s="53" t="str">
        <f t="shared" si="2"/>
        <v xml:space="preserve"> </v>
      </c>
      <c r="M13" s="54"/>
      <c r="N13" s="55"/>
      <c r="O13" s="56"/>
      <c r="P13" s="56"/>
      <c r="Q13" s="54"/>
      <c r="R13" s="54"/>
      <c r="S13" s="57"/>
      <c r="T13" s="56"/>
      <c r="U13" s="58"/>
    </row>
    <row r="14" spans="1:21" ht="183" customHeight="1" x14ac:dyDescent="0.3">
      <c r="A14" s="25"/>
      <c r="B14" s="45">
        <v>8</v>
      </c>
      <c r="C14" s="46" t="s">
        <v>45</v>
      </c>
      <c r="D14" s="47">
        <v>284</v>
      </c>
      <c r="E14" s="48" t="s">
        <v>28</v>
      </c>
      <c r="F14" s="49" t="s">
        <v>36</v>
      </c>
      <c r="G14" s="49"/>
      <c r="H14" s="50">
        <f t="shared" si="0"/>
        <v>1420</v>
      </c>
      <c r="I14" s="51">
        <v>5</v>
      </c>
      <c r="J14" s="95"/>
      <c r="K14" s="52">
        <f t="shared" si="1"/>
        <v>0</v>
      </c>
      <c r="L14" s="53" t="str">
        <f t="shared" si="2"/>
        <v xml:space="preserve"> </v>
      </c>
      <c r="M14" s="54"/>
      <c r="N14" s="55"/>
      <c r="O14" s="56"/>
      <c r="P14" s="56"/>
      <c r="Q14" s="54"/>
      <c r="R14" s="54"/>
      <c r="S14" s="57"/>
      <c r="T14" s="56"/>
      <c r="U14" s="59" t="s">
        <v>12</v>
      </c>
    </row>
    <row r="15" spans="1:21" ht="209.25" customHeight="1" x14ac:dyDescent="0.3">
      <c r="A15" s="25"/>
      <c r="B15" s="45">
        <v>9</v>
      </c>
      <c r="C15" s="46" t="s">
        <v>46</v>
      </c>
      <c r="D15" s="47">
        <v>78</v>
      </c>
      <c r="E15" s="48" t="s">
        <v>28</v>
      </c>
      <c r="F15" s="49" t="s">
        <v>37</v>
      </c>
      <c r="G15" s="49"/>
      <c r="H15" s="50">
        <f t="shared" si="0"/>
        <v>3744</v>
      </c>
      <c r="I15" s="51">
        <v>48</v>
      </c>
      <c r="J15" s="95"/>
      <c r="K15" s="52">
        <f t="shared" si="1"/>
        <v>0</v>
      </c>
      <c r="L15" s="53" t="str">
        <f t="shared" si="2"/>
        <v xml:space="preserve"> </v>
      </c>
      <c r="M15" s="54"/>
      <c r="N15" s="55"/>
      <c r="O15" s="56"/>
      <c r="P15" s="56"/>
      <c r="Q15" s="54"/>
      <c r="R15" s="54"/>
      <c r="S15" s="57"/>
      <c r="T15" s="56"/>
      <c r="U15" s="58"/>
    </row>
    <row r="16" spans="1:21" ht="209.25" customHeight="1" x14ac:dyDescent="0.3">
      <c r="A16" s="25"/>
      <c r="B16" s="45">
        <v>10</v>
      </c>
      <c r="C16" s="46" t="s">
        <v>49</v>
      </c>
      <c r="D16" s="62">
        <v>4</v>
      </c>
      <c r="E16" s="48" t="s">
        <v>28</v>
      </c>
      <c r="F16" s="49" t="s">
        <v>52</v>
      </c>
      <c r="G16" s="63"/>
      <c r="H16" s="50">
        <f t="shared" si="0"/>
        <v>720</v>
      </c>
      <c r="I16" s="51">
        <v>180</v>
      </c>
      <c r="J16" s="96"/>
      <c r="K16" s="52">
        <f t="shared" ref="K16:K20" si="3">D16*J16</f>
        <v>0</v>
      </c>
      <c r="L16" s="53" t="str">
        <f t="shared" ref="L16:L20" si="4">IF(ISNUMBER(J16), IF(J16&gt;I16,"NEVYHOVUJE","VYHOVUJE")," ")</f>
        <v xml:space="preserve"> </v>
      </c>
      <c r="M16" s="54"/>
      <c r="N16" s="55"/>
      <c r="O16" s="56"/>
      <c r="P16" s="56"/>
      <c r="Q16" s="54"/>
      <c r="R16" s="54"/>
      <c r="S16" s="57"/>
      <c r="T16" s="56"/>
      <c r="U16" s="59" t="s">
        <v>13</v>
      </c>
    </row>
    <row r="17" spans="1:21" ht="209.25" customHeight="1" x14ac:dyDescent="0.3">
      <c r="A17" s="25"/>
      <c r="B17" s="45">
        <v>11</v>
      </c>
      <c r="C17" s="46" t="s">
        <v>47</v>
      </c>
      <c r="D17" s="62">
        <v>4</v>
      </c>
      <c r="E17" s="48" t="s">
        <v>28</v>
      </c>
      <c r="F17" s="61" t="s">
        <v>53</v>
      </c>
      <c r="G17" s="63"/>
      <c r="H17" s="50">
        <f t="shared" si="0"/>
        <v>640</v>
      </c>
      <c r="I17" s="51">
        <v>160</v>
      </c>
      <c r="J17" s="96"/>
      <c r="K17" s="52">
        <f t="shared" si="3"/>
        <v>0</v>
      </c>
      <c r="L17" s="53" t="str">
        <f t="shared" si="4"/>
        <v xml:space="preserve"> </v>
      </c>
      <c r="M17" s="54"/>
      <c r="N17" s="55"/>
      <c r="O17" s="56"/>
      <c r="P17" s="56"/>
      <c r="Q17" s="54"/>
      <c r="R17" s="54"/>
      <c r="S17" s="57"/>
      <c r="T17" s="56"/>
      <c r="U17" s="55"/>
    </row>
    <row r="18" spans="1:21" ht="209.25" customHeight="1" x14ac:dyDescent="0.3">
      <c r="A18" s="25"/>
      <c r="B18" s="45">
        <v>12</v>
      </c>
      <c r="C18" s="46" t="s">
        <v>47</v>
      </c>
      <c r="D18" s="62">
        <v>2</v>
      </c>
      <c r="E18" s="48" t="s">
        <v>28</v>
      </c>
      <c r="F18" s="61" t="s">
        <v>54</v>
      </c>
      <c r="G18" s="63"/>
      <c r="H18" s="50">
        <f t="shared" si="0"/>
        <v>320</v>
      </c>
      <c r="I18" s="51">
        <v>160</v>
      </c>
      <c r="J18" s="96"/>
      <c r="K18" s="52">
        <f t="shared" si="3"/>
        <v>0</v>
      </c>
      <c r="L18" s="53" t="str">
        <f t="shared" si="4"/>
        <v xml:space="preserve"> </v>
      </c>
      <c r="M18" s="54"/>
      <c r="N18" s="55"/>
      <c r="O18" s="56"/>
      <c r="P18" s="56"/>
      <c r="Q18" s="54"/>
      <c r="R18" s="54"/>
      <c r="S18" s="57"/>
      <c r="T18" s="56"/>
      <c r="U18" s="55"/>
    </row>
    <row r="19" spans="1:21" ht="209.25" customHeight="1" x14ac:dyDescent="0.3">
      <c r="A19" s="25"/>
      <c r="B19" s="45">
        <v>13</v>
      </c>
      <c r="C19" s="46" t="s">
        <v>51</v>
      </c>
      <c r="D19" s="62">
        <v>4</v>
      </c>
      <c r="E19" s="48" t="s">
        <v>28</v>
      </c>
      <c r="F19" s="49" t="s">
        <v>55</v>
      </c>
      <c r="G19" s="63"/>
      <c r="H19" s="50">
        <f t="shared" si="0"/>
        <v>440</v>
      </c>
      <c r="I19" s="51">
        <v>110</v>
      </c>
      <c r="J19" s="96"/>
      <c r="K19" s="52">
        <f t="shared" si="3"/>
        <v>0</v>
      </c>
      <c r="L19" s="53" t="str">
        <f t="shared" si="4"/>
        <v xml:space="preserve"> </v>
      </c>
      <c r="M19" s="54"/>
      <c r="N19" s="55"/>
      <c r="O19" s="56"/>
      <c r="P19" s="56"/>
      <c r="Q19" s="54"/>
      <c r="R19" s="54"/>
      <c r="S19" s="57"/>
      <c r="T19" s="56"/>
      <c r="U19" s="55"/>
    </row>
    <row r="20" spans="1:21" ht="209.25" customHeight="1" x14ac:dyDescent="0.3">
      <c r="A20" s="25"/>
      <c r="B20" s="45">
        <v>14</v>
      </c>
      <c r="C20" s="46" t="s">
        <v>51</v>
      </c>
      <c r="D20" s="62">
        <v>2</v>
      </c>
      <c r="E20" s="48" t="s">
        <v>28</v>
      </c>
      <c r="F20" s="49" t="s">
        <v>56</v>
      </c>
      <c r="G20" s="63"/>
      <c r="H20" s="50">
        <f t="shared" si="0"/>
        <v>220</v>
      </c>
      <c r="I20" s="51">
        <v>110</v>
      </c>
      <c r="J20" s="96"/>
      <c r="K20" s="52">
        <f t="shared" si="3"/>
        <v>0</v>
      </c>
      <c r="L20" s="53" t="str">
        <f t="shared" si="4"/>
        <v xml:space="preserve"> </v>
      </c>
      <c r="M20" s="54"/>
      <c r="N20" s="55"/>
      <c r="O20" s="56"/>
      <c r="P20" s="56"/>
      <c r="Q20" s="54"/>
      <c r="R20" s="54"/>
      <c r="S20" s="57"/>
      <c r="T20" s="56"/>
      <c r="U20" s="58"/>
    </row>
    <row r="21" spans="1:21" ht="189" customHeight="1" thickBot="1" x14ac:dyDescent="0.35">
      <c r="A21" s="25"/>
      <c r="B21" s="64">
        <v>15</v>
      </c>
      <c r="C21" s="65" t="s">
        <v>48</v>
      </c>
      <c r="D21" s="66">
        <v>116</v>
      </c>
      <c r="E21" s="67" t="s">
        <v>28</v>
      </c>
      <c r="F21" s="68" t="s">
        <v>41</v>
      </c>
      <c r="G21" s="68"/>
      <c r="H21" s="69">
        <f t="shared" si="0"/>
        <v>8120</v>
      </c>
      <c r="I21" s="70">
        <v>70</v>
      </c>
      <c r="J21" s="97"/>
      <c r="K21" s="71">
        <f t="shared" si="1"/>
        <v>0</v>
      </c>
      <c r="L21" s="72" t="str">
        <f t="shared" si="2"/>
        <v xml:space="preserve"> </v>
      </c>
      <c r="M21" s="73"/>
      <c r="N21" s="74"/>
      <c r="O21" s="75"/>
      <c r="P21" s="75"/>
      <c r="Q21" s="73"/>
      <c r="R21" s="73"/>
      <c r="S21" s="76"/>
      <c r="T21" s="75"/>
      <c r="U21" s="77" t="s">
        <v>12</v>
      </c>
    </row>
    <row r="22" spans="1:21" ht="15.6" thickTop="1" thickBot="1" x14ac:dyDescent="0.35">
      <c r="C22" s="1"/>
      <c r="D22" s="1"/>
      <c r="E22" s="1"/>
      <c r="F22" s="1"/>
      <c r="G22" s="1"/>
      <c r="H22" s="1"/>
      <c r="K22" s="78"/>
    </row>
    <row r="23" spans="1:21" ht="60.75" customHeight="1" thickTop="1" thickBot="1" x14ac:dyDescent="0.35">
      <c r="B23" s="79" t="s">
        <v>9</v>
      </c>
      <c r="C23" s="79"/>
      <c r="D23" s="79"/>
      <c r="E23" s="79"/>
      <c r="F23" s="79"/>
      <c r="G23" s="16"/>
      <c r="H23" s="80"/>
      <c r="I23" s="81" t="s">
        <v>10</v>
      </c>
      <c r="J23" s="82" t="s">
        <v>11</v>
      </c>
      <c r="K23" s="83"/>
      <c r="L23" s="84"/>
      <c r="T23" s="22"/>
      <c r="U23" s="85"/>
    </row>
    <row r="24" spans="1:21" ht="33" customHeight="1" thickTop="1" thickBot="1" x14ac:dyDescent="0.35">
      <c r="B24" s="86" t="s">
        <v>27</v>
      </c>
      <c r="C24" s="86"/>
      <c r="D24" s="86"/>
      <c r="E24" s="86"/>
      <c r="F24" s="86"/>
      <c r="G24" s="87"/>
      <c r="H24" s="88"/>
      <c r="I24" s="89">
        <f>SUM(H7:H21)</f>
        <v>83822</v>
      </c>
      <c r="J24" s="90">
        <f>SUM(K7:K21)</f>
        <v>0</v>
      </c>
      <c r="K24" s="91"/>
      <c r="L24" s="92"/>
    </row>
    <row r="25" spans="1:21" ht="14.25" customHeight="1" thickTop="1" x14ac:dyDescent="0.3"/>
    <row r="26" spans="1:21" ht="14.25" customHeight="1" x14ac:dyDescent="0.3"/>
    <row r="27" spans="1:21" ht="14.25" customHeight="1" x14ac:dyDescent="0.3"/>
    <row r="28" spans="1:21" ht="14.25" customHeight="1" x14ac:dyDescent="0.3"/>
    <row r="29" spans="1:21" ht="14.25" customHeight="1" x14ac:dyDescent="0.3"/>
    <row r="30" spans="1:21" ht="14.25" customHeight="1" x14ac:dyDescent="0.3"/>
    <row r="31" spans="1:21" ht="14.25" customHeight="1" x14ac:dyDescent="0.3"/>
    <row r="32" spans="1:21" ht="14.25" customHeight="1" x14ac:dyDescent="0.3"/>
    <row r="33" ht="14.25" customHeight="1" x14ac:dyDescent="0.3"/>
    <row r="34" ht="14.25" customHeight="1" x14ac:dyDescent="0.3"/>
    <row r="35" ht="14.25" customHeight="1" x14ac:dyDescent="0.3"/>
    <row r="36" ht="14.25" customHeight="1" x14ac:dyDescent="0.3"/>
    <row r="37" ht="14.25" customHeight="1" x14ac:dyDescent="0.3"/>
    <row r="38" ht="14.25" customHeight="1" x14ac:dyDescent="0.3"/>
    <row r="39" ht="14.25" customHeight="1" x14ac:dyDescent="0.3"/>
    <row r="40" ht="14.25" customHeight="1" x14ac:dyDescent="0.3"/>
    <row r="41" ht="14.25" customHeight="1" x14ac:dyDescent="0.3"/>
    <row r="42" ht="14.25" customHeight="1" x14ac:dyDescent="0.3"/>
    <row r="43" ht="14.25" customHeight="1" x14ac:dyDescent="0.3"/>
    <row r="44" ht="14.25" customHeight="1" x14ac:dyDescent="0.3"/>
    <row r="45" ht="14.25" customHeight="1" x14ac:dyDescent="0.3"/>
    <row r="46" ht="14.25" customHeight="1" x14ac:dyDescent="0.3"/>
    <row r="47" ht="14.25" customHeight="1" x14ac:dyDescent="0.3"/>
    <row r="48" ht="14.25" customHeight="1" x14ac:dyDescent="0.3"/>
    <row r="49" ht="14.25" customHeight="1" x14ac:dyDescent="0.3"/>
    <row r="50" ht="14.25" customHeight="1" x14ac:dyDescent="0.3"/>
    <row r="51" ht="14.25" customHeight="1" x14ac:dyDescent="0.3"/>
    <row r="52" ht="14.25" customHeight="1" x14ac:dyDescent="0.3"/>
    <row r="53" ht="14.25" customHeight="1" x14ac:dyDescent="0.3"/>
    <row r="54" ht="14.25" customHeight="1" x14ac:dyDescent="0.3"/>
    <row r="55" ht="14.25" customHeight="1" x14ac:dyDescent="0.3"/>
    <row r="56" ht="14.25" customHeight="1" x14ac:dyDescent="0.3"/>
    <row r="57" ht="14.25" customHeight="1" x14ac:dyDescent="0.3"/>
    <row r="58" ht="14.25" customHeight="1" x14ac:dyDescent="0.3"/>
    <row r="59" ht="14.25" customHeight="1" x14ac:dyDescent="0.3"/>
    <row r="60" ht="14.25" customHeight="1" x14ac:dyDescent="0.3"/>
    <row r="61" ht="14.25" customHeight="1" x14ac:dyDescent="0.3"/>
    <row r="62" ht="14.25" customHeight="1" x14ac:dyDescent="0.3"/>
    <row r="63" ht="14.25" customHeight="1" x14ac:dyDescent="0.3"/>
    <row r="64" ht="14.25" customHeight="1" x14ac:dyDescent="0.3"/>
    <row r="65" ht="14.25" customHeight="1" x14ac:dyDescent="0.3"/>
    <row r="66" ht="14.25" customHeight="1" x14ac:dyDescent="0.3"/>
    <row r="67" ht="14.25" customHeight="1" x14ac:dyDescent="0.3"/>
    <row r="68" ht="14.25" customHeight="1" x14ac:dyDescent="0.3"/>
    <row r="69" ht="14.25" customHeight="1" x14ac:dyDescent="0.3"/>
    <row r="70" ht="14.25" customHeight="1" x14ac:dyDescent="0.3"/>
    <row r="71" ht="14.25" customHeight="1" x14ac:dyDescent="0.3"/>
    <row r="72" ht="14.25" customHeight="1" x14ac:dyDescent="0.3"/>
    <row r="73" ht="14.25" customHeight="1" x14ac:dyDescent="0.3"/>
    <row r="74" ht="14.25" customHeight="1" x14ac:dyDescent="0.3"/>
    <row r="75" ht="14.25" customHeight="1" x14ac:dyDescent="0.3"/>
    <row r="76" ht="14.25" customHeight="1" x14ac:dyDescent="0.3"/>
    <row r="77" ht="14.25" customHeight="1" x14ac:dyDescent="0.3"/>
    <row r="78" ht="14.25" customHeight="1" x14ac:dyDescent="0.3"/>
    <row r="79" ht="14.25" customHeight="1" x14ac:dyDescent="0.3"/>
    <row r="80" ht="14.25" customHeight="1" x14ac:dyDescent="0.3"/>
    <row r="81" ht="14.25" customHeight="1" x14ac:dyDescent="0.3"/>
    <row r="82" ht="14.25" customHeight="1" x14ac:dyDescent="0.3"/>
    <row r="83" ht="14.25" customHeight="1" x14ac:dyDescent="0.3"/>
    <row r="84" ht="14.25" customHeight="1" x14ac:dyDescent="0.3"/>
    <row r="85" ht="14.25" customHeight="1" x14ac:dyDescent="0.3"/>
    <row r="86" ht="14.25" customHeight="1" x14ac:dyDescent="0.3"/>
    <row r="87" ht="14.25" customHeight="1" x14ac:dyDescent="0.3"/>
    <row r="88" ht="14.25" customHeight="1" x14ac:dyDescent="0.3"/>
    <row r="89" ht="14.25" customHeight="1" x14ac:dyDescent="0.3"/>
    <row r="90" ht="14.25" customHeight="1" x14ac:dyDescent="0.3"/>
    <row r="91" ht="14.25" customHeight="1" x14ac:dyDescent="0.3"/>
    <row r="92" ht="14.25" customHeight="1" x14ac:dyDescent="0.3"/>
    <row r="93" ht="14.25" customHeight="1" x14ac:dyDescent="0.3"/>
    <row r="94" ht="14.25" customHeight="1" x14ac:dyDescent="0.3"/>
    <row r="95" ht="14.25" customHeight="1" x14ac:dyDescent="0.3"/>
    <row r="96" ht="14.25" customHeight="1" x14ac:dyDescent="0.3"/>
    <row r="97" ht="14.25" customHeight="1" x14ac:dyDescent="0.3"/>
    <row r="98" ht="14.25" customHeight="1" x14ac:dyDescent="0.3"/>
    <row r="99" ht="14.25" customHeight="1" x14ac:dyDescent="0.3"/>
    <row r="100" ht="14.25" customHeight="1" x14ac:dyDescent="0.3"/>
    <row r="101" ht="14.25" customHeight="1" x14ac:dyDescent="0.3"/>
    <row r="102" ht="14.25" customHeight="1" x14ac:dyDescent="0.3"/>
    <row r="103" ht="14.25" customHeight="1" x14ac:dyDescent="0.3"/>
    <row r="104" ht="14.25" customHeight="1" x14ac:dyDescent="0.3"/>
    <row r="105" ht="14.25" customHeight="1" x14ac:dyDescent="0.3"/>
    <row r="106" ht="14.25" customHeight="1" x14ac:dyDescent="0.3"/>
    <row r="107" ht="14.25" customHeight="1" x14ac:dyDescent="0.3"/>
    <row r="108" ht="14.25" customHeight="1" x14ac:dyDescent="0.3"/>
    <row r="109" ht="14.25" customHeight="1" x14ac:dyDescent="0.3"/>
    <row r="110" ht="14.25" customHeight="1" x14ac:dyDescent="0.3"/>
    <row r="111" ht="14.25" customHeight="1" x14ac:dyDescent="0.3"/>
    <row r="112" ht="14.25" customHeight="1" x14ac:dyDescent="0.3"/>
    <row r="113" ht="14.25" customHeight="1" x14ac:dyDescent="0.3"/>
    <row r="114" ht="14.25" customHeight="1" x14ac:dyDescent="0.3"/>
    <row r="115" ht="14.25" customHeight="1" x14ac:dyDescent="0.3"/>
    <row r="116" ht="14.25" customHeight="1" x14ac:dyDescent="0.3"/>
    <row r="117" ht="14.25" customHeight="1" x14ac:dyDescent="0.3"/>
    <row r="118" ht="14.25" customHeight="1" x14ac:dyDescent="0.3"/>
    <row r="119" ht="14.25" customHeight="1" x14ac:dyDescent="0.3"/>
    <row r="120" ht="14.25" customHeight="1" x14ac:dyDescent="0.3"/>
    <row r="121" ht="14.25" customHeight="1" x14ac:dyDescent="0.3"/>
    <row r="122" ht="14.25" customHeight="1" x14ac:dyDescent="0.3"/>
    <row r="123" ht="14.25" customHeight="1" x14ac:dyDescent="0.3"/>
    <row r="124" ht="14.25" customHeight="1" x14ac:dyDescent="0.3"/>
    <row r="125" ht="14.25" customHeight="1" x14ac:dyDescent="0.3"/>
    <row r="126" ht="14.25" customHeight="1" x14ac:dyDescent="0.3"/>
    <row r="127" ht="14.25" customHeight="1" x14ac:dyDescent="0.3"/>
    <row r="128" ht="14.25" customHeight="1" x14ac:dyDescent="0.3"/>
    <row r="129" ht="14.25" customHeight="1" x14ac:dyDescent="0.3"/>
    <row r="130" ht="14.25" customHeight="1" x14ac:dyDescent="0.3"/>
    <row r="131" ht="14.25" customHeight="1" x14ac:dyDescent="0.3"/>
    <row r="132" ht="14.25" customHeight="1" x14ac:dyDescent="0.3"/>
    <row r="133" ht="14.25" customHeight="1" x14ac:dyDescent="0.3"/>
    <row r="134" ht="14.25" customHeight="1" x14ac:dyDescent="0.3"/>
    <row r="135" ht="14.25" customHeight="1" x14ac:dyDescent="0.3"/>
    <row r="136" ht="14.25" customHeight="1" x14ac:dyDescent="0.3"/>
    <row r="137" ht="14.25" customHeight="1" x14ac:dyDescent="0.3"/>
    <row r="138" ht="14.25" customHeight="1" x14ac:dyDescent="0.3"/>
    <row r="139" ht="14.25" customHeight="1" x14ac:dyDescent="0.3"/>
    <row r="140" ht="14.25" customHeight="1" x14ac:dyDescent="0.3"/>
    <row r="141" ht="14.25" customHeight="1" x14ac:dyDescent="0.3"/>
    <row r="142" ht="14.25" customHeight="1" x14ac:dyDescent="0.3"/>
    <row r="143" ht="14.25" customHeight="1" x14ac:dyDescent="0.3"/>
    <row r="144" ht="14.25" customHeight="1" x14ac:dyDescent="0.3"/>
    <row r="145" ht="14.25" customHeight="1" x14ac:dyDescent="0.3"/>
    <row r="146" ht="14.25" customHeight="1" x14ac:dyDescent="0.3"/>
    <row r="147" ht="14.25" customHeight="1" x14ac:dyDescent="0.3"/>
    <row r="148" ht="14.25" customHeight="1" x14ac:dyDescent="0.3"/>
    <row r="149" ht="14.25" customHeight="1" x14ac:dyDescent="0.3"/>
    <row r="150" ht="14.25" customHeight="1" x14ac:dyDescent="0.3"/>
    <row r="151" ht="14.25" customHeight="1" x14ac:dyDescent="0.3"/>
    <row r="152" ht="14.25" customHeight="1" x14ac:dyDescent="0.3"/>
    <row r="153" ht="14.25" customHeight="1" x14ac:dyDescent="0.3"/>
    <row r="154" ht="14.25" customHeight="1" x14ac:dyDescent="0.3"/>
    <row r="155" ht="14.25" customHeight="1" x14ac:dyDescent="0.3"/>
    <row r="156" ht="14.25" customHeight="1" x14ac:dyDescent="0.3"/>
    <row r="157" ht="14.25" customHeight="1" x14ac:dyDescent="0.3"/>
    <row r="158" ht="14.25" customHeight="1" x14ac:dyDescent="0.3"/>
    <row r="159" ht="14.25" customHeight="1" x14ac:dyDescent="0.3"/>
    <row r="160" ht="14.25" customHeight="1" x14ac:dyDescent="0.3"/>
    <row r="161" ht="14.25" customHeight="1" x14ac:dyDescent="0.3"/>
    <row r="162" ht="14.25" customHeight="1" x14ac:dyDescent="0.3"/>
    <row r="163" ht="14.25" customHeight="1" x14ac:dyDescent="0.3"/>
    <row r="164" ht="14.25" customHeight="1" x14ac:dyDescent="0.3"/>
    <row r="165" ht="14.25" customHeight="1" x14ac:dyDescent="0.3"/>
    <row r="166" ht="14.25" customHeight="1" x14ac:dyDescent="0.3"/>
    <row r="167" ht="14.25" customHeight="1" x14ac:dyDescent="0.3"/>
    <row r="168" ht="14.25" customHeight="1" x14ac:dyDescent="0.3"/>
    <row r="169" ht="14.25" customHeight="1" x14ac:dyDescent="0.3"/>
    <row r="170" ht="14.25" customHeight="1" x14ac:dyDescent="0.3"/>
    <row r="171" ht="14.25" customHeight="1" x14ac:dyDescent="0.3"/>
  </sheetData>
  <sheetProtection algorithmName="SHA-512" hashValue="pM6bEvcSQM5D3qjRkOMQa1wQ4WqmZAcxmuL9n0o/W06/Win9iGuOttFMtC4nHuV9F826ClzM7tmqC25s3MIZkQ==" saltValue="FoJzc8Fs4UR7+WrnqF9sgA==" spinCount="100000" sheet="1" objects="1" scenarios="1"/>
  <mergeCells count="18">
    <mergeCell ref="B24:F24"/>
    <mergeCell ref="J24:L24"/>
    <mergeCell ref="B23:F23"/>
    <mergeCell ref="B1:D1"/>
    <mergeCell ref="J23:L23"/>
    <mergeCell ref="G2:S4"/>
    <mergeCell ref="Q7:Q21"/>
    <mergeCell ref="M7:M21"/>
    <mergeCell ref="N7:N21"/>
    <mergeCell ref="O7:O21"/>
    <mergeCell ref="P7:P21"/>
    <mergeCell ref="T7:T21"/>
    <mergeCell ref="S7:S21"/>
    <mergeCell ref="R7:R21"/>
    <mergeCell ref="U7:U9"/>
    <mergeCell ref="U10:U13"/>
    <mergeCell ref="U14:U15"/>
    <mergeCell ref="U16:U20"/>
  </mergeCells>
  <conditionalFormatting sqref="B7:B21">
    <cfRule type="cellIs" dxfId="7" priority="88" operator="greaterThanOrEqual">
      <formula>1</formula>
    </cfRule>
    <cfRule type="containsBlanks" dxfId="6" priority="94">
      <formula>LEN(TRIM(B7))=0</formula>
    </cfRule>
  </conditionalFormatting>
  <conditionalFormatting sqref="D7:D21">
    <cfRule type="containsBlanks" dxfId="5" priority="1">
      <formula>LEN(TRIM(D7))=0</formula>
    </cfRule>
  </conditionalFormatting>
  <conditionalFormatting sqref="J7:J21">
    <cfRule type="notContainsBlanks" dxfId="4" priority="50">
      <formula>LEN(TRIM(J7))&gt;0</formula>
    </cfRule>
    <cfRule type="notContainsBlanks" dxfId="3" priority="51">
      <formula>LEN(TRIM(J7))&gt;0</formula>
    </cfRule>
    <cfRule type="containsBlanks" dxfId="2" priority="52">
      <formula>LEN(TRIM(J7))=0</formula>
    </cfRule>
  </conditionalFormatting>
  <conditionalFormatting sqref="L7:L21">
    <cfRule type="cellIs" dxfId="1" priority="84" operator="equal">
      <formula>"NEVYHOVUJE"</formula>
    </cfRule>
    <cfRule type="cellIs" dxfId="0" priority="85" operator="equal">
      <formula>"VYHOVUJE"</formula>
    </cfRule>
  </conditionalFormatting>
  <dataValidations count="2">
    <dataValidation type="list" showInputMessage="1" showErrorMessage="1" sqref="N7" xr:uid="{00000000-0002-0000-0000-000000000000}">
      <formula1>"ANO,NE"</formula1>
    </dataValidation>
    <dataValidation type="list" showInputMessage="1" showErrorMessage="1" sqref="E7:E21" xr:uid="{00000000-0002-0000-0000-000001000000}">
      <formula1>"ks,bal,sada,"</formula1>
    </dataValidation>
  </dataValidations>
  <pageMargins left="0.19685039370078741" right="0.19685039370078741" top="0.15748031496062992" bottom="0.19685039370078741" header="0.15748031496062992" footer="0.19685039370078741"/>
  <pageSetup paperSize="9" scale="3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KP</vt:lpstr>
      <vt:lpstr>KP!Názvy_tisku</vt:lpstr>
      <vt:lpstr>KP!Oblast_tisku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25.01.2022</dc:description>
  <cp:lastModifiedBy>Hana Pešková</cp:lastModifiedBy>
  <cp:revision>1</cp:revision>
  <cp:lastPrinted>2023-09-27T04:50:34Z</cp:lastPrinted>
  <dcterms:created xsi:type="dcterms:W3CDTF">2014-03-05T12:43:32Z</dcterms:created>
  <dcterms:modified xsi:type="dcterms:W3CDTF">2023-09-29T07:45:30Z</dcterms:modified>
</cp:coreProperties>
</file>